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227901 ЗК ( ХЭС) устан выст... защит\"/>
    </mc:Choice>
  </mc:AlternateContent>
  <bookViews>
    <workbookView xWindow="0" yWindow="0" windowWidth="28800" windowHeight="114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" i="1" l="1"/>
  <c r="P10" i="1"/>
  <c r="P11" i="1"/>
  <c r="N10" i="1"/>
  <c r="N11" i="1"/>
  <c r="G11" i="1"/>
  <c r="G10" i="1"/>
  <c r="G9" i="1"/>
  <c r="J10" i="1" l="1"/>
  <c r="J11" i="1"/>
  <c r="M10" i="1"/>
  <c r="M11" i="1"/>
  <c r="G12" i="1"/>
  <c r="P9" i="1"/>
  <c r="J9" i="1"/>
  <c r="M9" i="1"/>
  <c r="N9" i="1"/>
  <c r="F3" i="1" l="1"/>
  <c r="P14" i="1"/>
  <c r="P15" i="1" s="1"/>
  <c r="P16" i="1" l="1"/>
  <c r="G13" i="1"/>
  <c r="G14" i="1" s="1"/>
</calcChain>
</file>

<file path=xl/sharedStrings.xml><?xml version="1.0" encoding="utf-8"?>
<sst xmlns="http://schemas.openxmlformats.org/spreadsheetml/2006/main" count="37" uniqueCount="29">
  <si>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</si>
  <si>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</si>
  <si>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</si>
  <si>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</si>
  <si>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</si>
  <si>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</si>
  <si>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</si>
  <si>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</si>
  <si>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</si>
  <si>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</si>
  <si>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</si>
  <si>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</si>
  <si>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</si>
  <si>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</si>
  <si>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</si>
  <si>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</si>
  <si>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</si>
  <si>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</si>
  <si>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</si>
  <si>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</si>
  <si>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</si>
  <si>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t>ПОНИЖАЮЩИЙ КОЭФФИЦИЕНТ (k)</t>
  </si>
  <si>
    <t>ИТОГО С УЧЕТОМ ПОНИЖАЮЩЕГО КОЭФФИЦИЕНТА (P=N*k), руб. без НДС</t>
  </si>
  <si>
    <t>Начальная (максимальная) цена договора, указанная в извещении (N), руб. без НДС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</si>
  <si>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</si>
  <si>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</si>
  <si>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Оснащение быстродействующими защитами транзитных линий 110 кВ на ПС 110 кВ Гайтер – 1 шт. (I_27-ХЭС-17.13);</t>
  </si>
  <si>
    <t>Оснащение быстродействующими защитами транзитных линий 110 кВ на ПС 110 кВ Картель – 1 шт. (I_27-ХЭС-17.14)</t>
  </si>
  <si>
    <t>Оснащение быстродействующими защитами транзитных линий 110 кВ на ПС 110 кВ Корфовская – 1 шт.                             (I_27-ХЭС-17.15)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</si>
</sst>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9" formatCode="#,##0.0000000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medium">
        <color indexed="64"/>
      </left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8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1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19" xfId="0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4" fontId="15" fillId="6" borderId="3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4" fontId="1" fillId="4" borderId="34" xfId="0" applyNumberFormat="1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left" vertical="center" wrapText="1"/>
    </xf>
    <xf numFmtId="4" fontId="1" fillId="4" borderId="40" xfId="0" applyNumberFormat="1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left" vertical="center" wrapText="1"/>
    </xf>
    <xf numFmtId="3" fontId="2" fillId="5" borderId="41" xfId="0" applyNumberFormat="1" applyFont="1" applyFill="1" applyBorder="1" applyAlignment="1">
      <alignment horizontal="center" vertical="center" wrapText="1"/>
    </xf>
    <xf numFmtId="4" fontId="2" fillId="5" borderId="41" xfId="0" applyNumberFormat="1" applyFont="1" applyFill="1" applyBorder="1" applyAlignment="1">
      <alignment horizontal="center" vertical="center" wrapText="1"/>
    </xf>
    <xf numFmtId="4" fontId="1" fillId="25" borderId="39" xfId="0" applyNumberFormat="1" applyFont="1" applyFill="1" applyBorder="1" applyAlignment="1">
      <alignment horizontal="center" vertical="center" wrapText="1"/>
    </xf>
    <xf numFmtId="0" fontId="1" fillId="25" borderId="34" xfId="0" applyFont="1" applyFill="1" applyBorder="1" applyAlignment="1">
      <alignment horizontal="left" vertical="center" wrapText="1"/>
    </xf>
    <xf numFmtId="49" fontId="8" fillId="2" borderId="34" xfId="0" applyNumberFormat="1" applyFont="1" applyFill="1" applyBorder="1" applyAlignment="1" applyProtection="1">
      <alignment horizontal="left" vertical="top" wrapText="1"/>
      <protection locked="0"/>
    </xf>
    <xf numFmtId="3" fontId="2" fillId="5" borderId="34" xfId="0" applyNumberFormat="1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/>
    </xf>
    <xf numFmtId="49" fontId="8" fillId="2" borderId="44" xfId="0" applyNumberFormat="1" applyFont="1" applyFill="1" applyBorder="1" applyAlignment="1" applyProtection="1">
      <alignment horizontal="left" vertical="top" wrapText="1"/>
      <protection locked="0"/>
    </xf>
    <xf numFmtId="49" fontId="8" fillId="2" borderId="45" xfId="0" applyNumberFormat="1" applyFont="1" applyFill="1" applyBorder="1" applyAlignment="1" applyProtection="1">
      <alignment horizontal="left" vertical="top" wrapText="1"/>
      <protection locked="0"/>
    </xf>
    <xf numFmtId="0" fontId="1" fillId="4" borderId="36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4" fontId="1" fillId="2" borderId="46" xfId="0" applyNumberFormat="1" applyFont="1" applyFill="1" applyBorder="1" applyAlignment="1">
      <alignment horizontal="center" vertical="center" wrapText="1"/>
    </xf>
    <xf numFmtId="4" fontId="1" fillId="2" borderId="47" xfId="0" applyNumberFormat="1" applyFont="1" applyFill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4" fontId="1" fillId="0" borderId="34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4" fontId="9" fillId="4" borderId="20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4" fontId="9" fillId="4" borderId="42" xfId="0" applyNumberFormat="1" applyFont="1" applyFill="1" applyBorder="1" applyAlignment="1" applyProtection="1">
      <alignment horizontal="right" vertical="center" wrapText="1"/>
    </xf>
    <xf numFmtId="0" fontId="7" fillId="2" borderId="27" xfId="0" applyFont="1" applyFill="1" applyBorder="1" applyAlignment="1">
      <alignment horizontal="justify" vertical="center" wrapText="1"/>
    </xf>
    <xf numFmtId="4" fontId="8" fillId="4" borderId="23" xfId="0" applyNumberFormat="1" applyFont="1" applyFill="1" applyBorder="1" applyAlignment="1" applyProtection="1">
      <alignment horizontal="right" vertical="top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9" fillId="26" borderId="28" xfId="0" applyNumberFormat="1" applyFont="1" applyFill="1" applyBorder="1" applyAlignment="1" applyProtection="1">
      <alignment horizontal="right" vertical="center" wrapText="1"/>
    </xf>
    <xf numFmtId="4" fontId="9" fillId="26" borderId="29" xfId="0" applyNumberFormat="1" applyFont="1" applyFill="1" applyBorder="1" applyAlignment="1" applyProtection="1">
      <alignment horizontal="right" vertical="center" wrapText="1"/>
    </xf>
    <xf numFmtId="4" fontId="9" fillId="26" borderId="30" xfId="0" applyNumberFormat="1" applyFont="1" applyFill="1" applyBorder="1" applyAlignment="1" applyProtection="1">
      <alignment horizontal="right"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169" fontId="1" fillId="4" borderId="35" xfId="0" applyNumberFormat="1" applyFont="1" applyFill="1" applyBorder="1" applyAlignment="1">
      <alignment horizontal="center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tabSelected="1" topLeftCell="A8" zoomScale="89" zoomScaleNormal="89" workbookViewId="0">
      <selection activeCell="P13" sqref="P13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8.7109375" customWidth="1"/>
    <col min="16" max="16" width="22.7109375" customWidth="1"/>
    <col min="17" max="17" width="9.140625" style="23"/>
  </cols>
  <sheetData>
    <row r="1" spans="1:27" ht="27.75" customHeight="1" x14ac:dyDescent="0.25">
      <c r="B1" s="61" t="s">
        <v>20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63" t="s">
        <v>10</v>
      </c>
      <c r="C3" s="64"/>
      <c r="D3" s="64"/>
      <c r="E3" s="67"/>
      <c r="F3" s="18">
        <f>G12</f>
        <v>3041680</v>
      </c>
      <c r="G3" s="8" t="s">
        <v>2</v>
      </c>
      <c r="H3" s="1"/>
      <c r="I3" s="63" t="s">
        <v>15</v>
      </c>
      <c r="J3" s="64"/>
      <c r="K3" s="64"/>
      <c r="L3" s="64"/>
      <c r="M3" s="64"/>
      <c r="N3" s="64"/>
      <c r="O3" s="64"/>
      <c r="P3" s="64"/>
      <c r="Q3" s="6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0"/>
      <c r="C4" s="50"/>
      <c r="D4" s="50"/>
      <c r="E4" s="50"/>
      <c r="F4" s="50"/>
      <c r="G4" s="50"/>
      <c r="H4" s="1"/>
      <c r="I4" s="66" t="s">
        <v>16</v>
      </c>
      <c r="J4" s="66"/>
      <c r="K4" s="66"/>
      <c r="L4" s="66"/>
      <c r="M4" s="66"/>
      <c r="N4" s="1"/>
      <c r="O4" s="1"/>
      <c r="P4" s="1"/>
      <c r="Q4" s="2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17</v>
      </c>
      <c r="J5" s="19"/>
      <c r="K5" s="19"/>
      <c r="L5" s="19"/>
      <c r="M5" s="19"/>
      <c r="N5" s="1"/>
      <c r="O5" s="1"/>
      <c r="P5" s="1"/>
      <c r="Q5" s="2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1"/>
      <c r="R6" s="1"/>
      <c r="S6" s="1"/>
      <c r="T6" s="1"/>
      <c r="U6" s="1"/>
      <c r="V6" s="1"/>
      <c r="W6" s="1"/>
      <c r="X6" s="1"/>
      <c r="Y6" s="1"/>
      <c r="Z6" s="1"/>
    </row>
    <row r="7" spans="1:27" ht="32.25" customHeight="1" thickBot="1" x14ac:dyDescent="0.3">
      <c r="B7" s="51" t="s">
        <v>11</v>
      </c>
      <c r="C7" s="52"/>
      <c r="D7" s="53"/>
      <c r="E7" s="53"/>
      <c r="F7" s="54"/>
      <c r="G7" s="55"/>
      <c r="H7" s="26"/>
      <c r="I7" s="58" t="s">
        <v>18</v>
      </c>
      <c r="J7" s="59"/>
      <c r="K7" s="59"/>
      <c r="L7" s="59"/>
      <c r="M7" s="59"/>
      <c r="N7" s="59"/>
      <c r="O7" s="59"/>
      <c r="P7" s="60"/>
      <c r="Q7" s="22"/>
      <c r="R7" s="1"/>
      <c r="S7" s="1"/>
      <c r="T7" s="1"/>
      <c r="U7" s="1"/>
      <c r="V7" s="1"/>
      <c r="W7" s="1"/>
      <c r="X7" s="1"/>
      <c r="Y7" s="1"/>
      <c r="Z7" s="1"/>
    </row>
    <row r="8" spans="1:27" ht="204" x14ac:dyDescent="0.25">
      <c r="B8" s="15" t="s">
        <v>3</v>
      </c>
      <c r="C8" s="6" t="s">
        <v>0</v>
      </c>
      <c r="D8" s="6" t="s">
        <v>7</v>
      </c>
      <c r="E8" s="7" t="s">
        <v>8</v>
      </c>
      <c r="F8" s="45" t="s">
        <v>4</v>
      </c>
      <c r="G8" s="48" t="s">
        <v>9</v>
      </c>
      <c r="H8" s="1"/>
      <c r="I8" s="24" t="s">
        <v>3</v>
      </c>
      <c r="J8" s="44" t="s">
        <v>1</v>
      </c>
      <c r="K8" s="45" t="s">
        <v>24</v>
      </c>
      <c r="L8" s="6" t="s">
        <v>25</v>
      </c>
      <c r="M8" s="6" t="s">
        <v>7</v>
      </c>
      <c r="N8" s="7" t="s">
        <v>8</v>
      </c>
      <c r="O8" s="7" t="s">
        <v>4</v>
      </c>
      <c r="P8" s="25" t="s">
        <v>12</v>
      </c>
      <c r="Q8" s="21"/>
      <c r="R8" s="1"/>
      <c r="S8" s="1"/>
      <c r="T8" s="1"/>
      <c r="U8" s="1"/>
      <c r="V8" s="1"/>
      <c r="W8" s="1"/>
      <c r="X8" s="1"/>
      <c r="Y8" s="1"/>
      <c r="Z8" s="1"/>
    </row>
    <row r="9" spans="1:27" ht="81.75" customHeight="1" x14ac:dyDescent="0.25">
      <c r="B9" s="30">
        <v>1</v>
      </c>
      <c r="C9" s="31" t="s">
        <v>26</v>
      </c>
      <c r="D9" s="29" t="s">
        <v>14</v>
      </c>
      <c r="E9" s="46">
        <v>1072739</v>
      </c>
      <c r="F9" s="33">
        <v>1</v>
      </c>
      <c r="G9" s="49">
        <f>E9*F9</f>
        <v>1072739</v>
      </c>
      <c r="H9" s="1"/>
      <c r="I9" s="41">
        <v>1</v>
      </c>
      <c r="J9" s="38" t="str">
        <f>C9</f>
        <v>Оснащение быстродействующими защитами транзитных линий 110 кВ на ПС 110 кВ Гайтер – 1 шт. (I_27-ХЭС-17.13);</v>
      </c>
      <c r="K9" s="39"/>
      <c r="L9" s="42"/>
      <c r="M9" s="35" t="str">
        <f>D9</f>
        <v>шт</v>
      </c>
      <c r="N9" s="36">
        <f>E9</f>
        <v>1072739</v>
      </c>
      <c r="O9" s="35">
        <v>1</v>
      </c>
      <c r="P9" s="37">
        <f>G9</f>
        <v>1072739</v>
      </c>
      <c r="Q9" s="21"/>
      <c r="R9" s="1"/>
      <c r="S9" s="1"/>
      <c r="T9" s="1"/>
      <c r="U9" s="1"/>
      <c r="V9" s="1"/>
      <c r="W9" s="1"/>
      <c r="X9" s="1"/>
      <c r="Y9" s="1"/>
      <c r="Z9" s="1"/>
    </row>
    <row r="10" spans="1:27" ht="81.75" customHeight="1" x14ac:dyDescent="0.25">
      <c r="B10" s="33"/>
      <c r="C10" s="34" t="s">
        <v>27</v>
      </c>
      <c r="D10" s="29" t="s">
        <v>14</v>
      </c>
      <c r="E10" s="47">
        <v>987752</v>
      </c>
      <c r="F10" s="33">
        <v>1</v>
      </c>
      <c r="G10" s="49">
        <f t="shared" ref="G10:G11" si="0">E10*F10</f>
        <v>987752</v>
      </c>
      <c r="H10" s="1"/>
      <c r="I10" s="41">
        <v>2</v>
      </c>
      <c r="J10" s="38" t="str">
        <f t="shared" ref="J10:J11" si="1">C10</f>
        <v>Оснащение быстродействующими защитами транзитных линий 110 кВ на ПС 110 кВ Картель – 1 шт. (I_27-ХЭС-17.14)</v>
      </c>
      <c r="K10" s="39"/>
      <c r="L10" s="43"/>
      <c r="M10" s="35" t="str">
        <f t="shared" ref="M10:M11" si="2">D10</f>
        <v>шт</v>
      </c>
      <c r="N10" s="36">
        <f t="shared" ref="N10:N11" si="3">E10</f>
        <v>987752</v>
      </c>
      <c r="O10" s="40"/>
      <c r="P10" s="37">
        <f t="shared" ref="P10:P11" si="4">G10</f>
        <v>987752</v>
      </c>
      <c r="Q10" s="21"/>
      <c r="R10" s="1"/>
      <c r="S10" s="1"/>
      <c r="T10" s="1"/>
      <c r="U10" s="1"/>
      <c r="V10" s="1"/>
      <c r="W10" s="1"/>
      <c r="X10" s="1"/>
      <c r="Y10" s="1"/>
      <c r="Z10" s="1"/>
    </row>
    <row r="11" spans="1:27" ht="81.75" customHeight="1" x14ac:dyDescent="0.25">
      <c r="B11" s="33"/>
      <c r="C11" s="34" t="s">
        <v>28</v>
      </c>
      <c r="D11" s="29" t="s">
        <v>14</v>
      </c>
      <c r="E11" s="47">
        <v>981189</v>
      </c>
      <c r="F11" s="33">
        <v>1</v>
      </c>
      <c r="G11" s="49">
        <f t="shared" si="0"/>
        <v>981189</v>
      </c>
      <c r="H11" s="1"/>
      <c r="I11" s="41">
        <v>3</v>
      </c>
      <c r="J11" s="38" t="str">
        <f t="shared" si="1"/>
        <v>Оснащение быстродействующими защитами транзитных линий 110 кВ на ПС 110 кВ Корфовская – 1 шт.                             (I_27-ХЭС-17.15)</v>
      </c>
      <c r="K11" s="39"/>
      <c r="L11" s="43"/>
      <c r="M11" s="35" t="str">
        <f t="shared" si="2"/>
        <v>шт</v>
      </c>
      <c r="N11" s="36">
        <f t="shared" si="3"/>
        <v>981189</v>
      </c>
      <c r="O11" s="40"/>
      <c r="P11" s="37">
        <f t="shared" si="4"/>
        <v>981189</v>
      </c>
      <c r="Q11" s="21"/>
      <c r="R11" s="1"/>
      <c r="S11" s="1"/>
      <c r="T11" s="1"/>
      <c r="U11" s="1"/>
      <c r="V11" s="1"/>
      <c r="W11" s="1"/>
      <c r="X11" s="1"/>
      <c r="Y11" s="1"/>
      <c r="Z11" s="1"/>
    </row>
    <row r="12" spans="1:27" ht="21" customHeight="1" thickBot="1" x14ac:dyDescent="0.3">
      <c r="A12" s="5"/>
      <c r="B12" s="68" t="s">
        <v>5</v>
      </c>
      <c r="C12" s="69"/>
      <c r="D12" s="69"/>
      <c r="E12" s="69"/>
      <c r="F12" s="70"/>
      <c r="G12" s="32">
        <f>SUM(G9:G11)</f>
        <v>3041680</v>
      </c>
      <c r="H12" s="1"/>
      <c r="I12" s="74" t="s">
        <v>23</v>
      </c>
      <c r="J12" s="69"/>
      <c r="K12" s="69"/>
      <c r="L12" s="69"/>
      <c r="M12" s="69"/>
      <c r="N12" s="69"/>
      <c r="O12" s="70"/>
      <c r="P12" s="32">
        <f>SUM(P9:P11)</f>
        <v>3041680</v>
      </c>
      <c r="Q12" s="21"/>
      <c r="R12" s="1"/>
      <c r="S12" s="1"/>
      <c r="T12" s="1"/>
      <c r="U12" s="1"/>
      <c r="V12" s="1"/>
      <c r="W12" s="1"/>
      <c r="X12" s="1"/>
      <c r="Y12" s="1"/>
      <c r="Z12" s="1"/>
    </row>
    <row r="13" spans="1:27" ht="15" customHeight="1" thickBot="1" x14ac:dyDescent="0.3">
      <c r="A13" s="5"/>
      <c r="B13" s="56" t="s">
        <v>13</v>
      </c>
      <c r="C13" s="57"/>
      <c r="D13" s="57"/>
      <c r="E13" s="57"/>
      <c r="F13" s="9">
        <v>0.2</v>
      </c>
      <c r="G13" s="16">
        <f>G12*F13</f>
        <v>608336</v>
      </c>
      <c r="H13" s="1"/>
      <c r="I13" s="79" t="s">
        <v>21</v>
      </c>
      <c r="J13" s="80"/>
      <c r="K13" s="80"/>
      <c r="L13" s="80"/>
      <c r="M13" s="80"/>
      <c r="N13" s="80"/>
      <c r="O13" s="81"/>
      <c r="P13" s="84">
        <v>0</v>
      </c>
      <c r="Q13" s="21"/>
      <c r="R13" s="1"/>
      <c r="S13" s="1"/>
      <c r="T13" s="1"/>
      <c r="U13" s="1"/>
      <c r="V13" s="1"/>
      <c r="W13" s="1"/>
      <c r="X13" s="1"/>
      <c r="Y13" s="1"/>
      <c r="Z13" s="1"/>
    </row>
    <row r="14" spans="1:27" ht="15.75" customHeight="1" thickBot="1" x14ac:dyDescent="0.3">
      <c r="A14" s="5"/>
      <c r="B14" s="76" t="s">
        <v>6</v>
      </c>
      <c r="C14" s="77"/>
      <c r="D14" s="77"/>
      <c r="E14" s="77"/>
      <c r="F14" s="78"/>
      <c r="G14" s="17">
        <f>G12+G13</f>
        <v>3650016</v>
      </c>
      <c r="H14" s="1"/>
      <c r="I14" s="82" t="s">
        <v>22</v>
      </c>
      <c r="J14" s="83"/>
      <c r="K14" s="83"/>
      <c r="L14" s="83"/>
      <c r="M14" s="83"/>
      <c r="N14" s="83"/>
      <c r="O14" s="83"/>
      <c r="P14" s="28">
        <f>ROUND(P12*P13,2)</f>
        <v>0</v>
      </c>
      <c r="Q14" s="21"/>
      <c r="R14" s="1"/>
      <c r="S14" s="1"/>
      <c r="T14" s="1"/>
      <c r="U14" s="1"/>
      <c r="V14" s="1"/>
      <c r="W14" s="1"/>
      <c r="X14" s="1"/>
      <c r="Y14" s="1"/>
      <c r="Z14" s="1"/>
    </row>
    <row r="15" spans="1:27" s="14" customFormat="1" ht="15.75" customHeight="1" x14ac:dyDescent="0.25">
      <c r="A15" s="10"/>
      <c r="B15" s="12"/>
      <c r="C15" s="12"/>
      <c r="D15" s="12"/>
      <c r="E15" s="12"/>
      <c r="F15" s="12"/>
      <c r="G15" s="13"/>
      <c r="H15" s="11"/>
      <c r="I15" s="56" t="s">
        <v>13</v>
      </c>
      <c r="J15" s="57"/>
      <c r="K15" s="57"/>
      <c r="L15" s="57"/>
      <c r="M15" s="57"/>
      <c r="N15" s="57"/>
      <c r="O15" s="9">
        <v>0.2</v>
      </c>
      <c r="P15" s="16">
        <f>P14*O15</f>
        <v>0</v>
      </c>
      <c r="Q15" s="21"/>
      <c r="R15" s="11"/>
      <c r="S15" s="11"/>
      <c r="T15" s="11"/>
      <c r="U15" s="11"/>
      <c r="V15" s="11"/>
      <c r="W15" s="11"/>
      <c r="X15" s="11"/>
      <c r="Y15" s="11"/>
      <c r="Z15" s="11"/>
    </row>
    <row r="16" spans="1:27" ht="17.25" customHeight="1" thickBot="1" x14ac:dyDescent="0.3">
      <c r="B16" s="75"/>
      <c r="C16" s="75"/>
      <c r="D16" s="75"/>
      <c r="E16" s="75"/>
      <c r="F16" s="75"/>
      <c r="G16" s="75"/>
      <c r="H16" s="1"/>
      <c r="I16" s="76" t="s">
        <v>6</v>
      </c>
      <c r="J16" s="77"/>
      <c r="K16" s="77"/>
      <c r="L16" s="77"/>
      <c r="M16" s="77"/>
      <c r="N16" s="77"/>
      <c r="O16" s="78"/>
      <c r="P16" s="17">
        <f>P12+P15</f>
        <v>3041680</v>
      </c>
      <c r="Q16" s="2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151.5" customHeight="1" x14ac:dyDescent="0.25">
      <c r="B17" s="73"/>
      <c r="C17" s="73"/>
      <c r="D17" s="73"/>
      <c r="E17" s="73"/>
      <c r="F17" s="73"/>
      <c r="G17" s="73"/>
      <c r="H17" s="3"/>
      <c r="I17" s="12"/>
      <c r="J17" s="12"/>
      <c r="K17" s="12"/>
      <c r="L17" s="12"/>
      <c r="M17" s="12"/>
      <c r="N17" s="12"/>
      <c r="O17" s="12"/>
      <c r="P17" s="13"/>
      <c r="Q17" s="21"/>
      <c r="R17" s="3"/>
      <c r="S17" s="3"/>
      <c r="T17" s="3"/>
      <c r="U17" s="3"/>
      <c r="V17" s="3"/>
      <c r="W17" s="3"/>
      <c r="X17" s="3"/>
      <c r="Y17" s="3"/>
      <c r="Z17" s="3"/>
      <c r="AA17" s="1"/>
    </row>
    <row r="18" spans="2:27" x14ac:dyDescent="0.25">
      <c r="I18" s="1"/>
      <c r="J18" s="1"/>
      <c r="K18" s="1"/>
      <c r="L18" s="1"/>
      <c r="M18" s="1"/>
      <c r="N18" s="2"/>
      <c r="O18" s="2"/>
      <c r="P18" s="1"/>
      <c r="Z18" s="1"/>
    </row>
    <row r="19" spans="2:27" ht="16.5" x14ac:dyDescent="0.25">
      <c r="I19" s="3"/>
      <c r="J19" s="71" t="s">
        <v>19</v>
      </c>
      <c r="K19" s="72"/>
      <c r="L19" s="27"/>
      <c r="M19" s="20"/>
      <c r="N19" s="3"/>
      <c r="O19" s="3"/>
      <c r="P19" s="3"/>
    </row>
  </sheetData>
  <mergeCells count="18">
    <mergeCell ref="J19:K19"/>
    <mergeCell ref="B17:G17"/>
    <mergeCell ref="I12:O12"/>
    <mergeCell ref="B16:G16"/>
    <mergeCell ref="I16:O16"/>
    <mergeCell ref="I15:N15"/>
    <mergeCell ref="B14:F14"/>
    <mergeCell ref="I13:O13"/>
    <mergeCell ref="I14:O14"/>
    <mergeCell ref="B4:G4"/>
    <mergeCell ref="B7:G7"/>
    <mergeCell ref="B13:E13"/>
    <mergeCell ref="I7:P7"/>
    <mergeCell ref="B1:Q1"/>
    <mergeCell ref="I3:Q3"/>
    <mergeCell ref="I4:M4"/>
    <mergeCell ref="B3:E3"/>
    <mergeCell ref="B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2023-02-07T01:41:50Z</dcterms:modified>
</cp:coreProperties>
</file>